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TravauxIngénierie\03_MARCHES\2024\15 - 24FS015 - Vidéoprotection\1-préparation\2 - 24FS015 - Projet DCE\7- 24FS015 Projet DCE V6\Projet DCE V6\1 - Lot n°1 - CH Libourne\"/>
    </mc:Choice>
  </mc:AlternateContent>
  <xr:revisionPtr revIDLastSave="0" documentId="13_ncr:1_{CC3FEB2B-E95D-4742-A8DF-31A5DAA5F451}" xr6:coauthVersionLast="47" xr6:coauthVersionMax="47" xr10:uidLastSave="{00000000-0000-0000-0000-000000000000}"/>
  <bookViews>
    <workbookView xWindow="-108" yWindow="-108" windowWidth="23256" windowHeight="12576" xr2:uid="{00000000-000D-0000-FFFF-FFFF00000000}"/>
    <workbookView visibility="hidden" xWindow="4908" yWindow="1044" windowWidth="13836" windowHeight="7176" xr2:uid="{00000000-000D-0000-FFFF-FFFF01000000}"/>
  </bookViews>
  <sheets>
    <sheet name="Lisez-Moi" sheetId="3" r:id="rId1"/>
    <sheet name="DPGF" sheetId="2" r:id="rId2"/>
    <sheet name="BPU-DQE" sheetId="1" r:id="rId3"/>
  </sheets>
  <definedNames>
    <definedName name="_xlnm.Print_Titles" localSheetId="2">'BPU-DQE'!$1:$3</definedName>
    <definedName name="_xlnm.Print_Titles" localSheetId="1">DPGF!$1:$3</definedName>
    <definedName name="_xlnm.Print_Area" localSheetId="2">'BPU-DQE'!$A$1:$J$50</definedName>
    <definedName name="_xlnm.Print_Area" localSheetId="1">DPGF!$A$1:$H$8</definedName>
    <definedName name="_xlnm.Print_Area" localSheetId="0">'Lisez-Moi'!$A$1:$N$24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34" i="1" l="1"/>
  <c r="I35" i="1"/>
  <c r="I40" i="1" l="1"/>
  <c r="I41" i="1"/>
  <c r="I42" i="1"/>
  <c r="I43" i="1"/>
  <c r="I39" i="1"/>
  <c r="I26" i="1"/>
  <c r="I27" i="1"/>
  <c r="I28" i="1"/>
  <c r="I29" i="1"/>
  <c r="I30" i="1"/>
  <c r="I31" i="1"/>
  <c r="I32" i="1"/>
  <c r="I33" i="1"/>
  <c r="I45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D6" i="2"/>
  <c r="E6" i="2"/>
  <c r="F6" i="2"/>
  <c r="C6" i="2"/>
  <c r="I18" i="1"/>
  <c r="I19" i="1"/>
  <c r="I20" i="1"/>
  <c r="I21" i="1"/>
  <c r="I22" i="1"/>
  <c r="I23" i="1"/>
  <c r="I24" i="1"/>
  <c r="I46" i="1"/>
  <c r="I44" i="1"/>
  <c r="I15" i="1"/>
  <c r="I17" i="1"/>
  <c r="G5" i="2"/>
  <c r="I6" i="1" l="1"/>
  <c r="G4" i="2" l="1"/>
  <c r="G6" i="2" s="1"/>
  <c r="I5" i="1" l="1"/>
  <c r="I37" i="1" l="1"/>
  <c r="I36" i="1"/>
  <c r="I14" i="1"/>
  <c r="I13" i="1"/>
  <c r="I12" i="1"/>
  <c r="I11" i="1"/>
  <c r="I10" i="1"/>
  <c r="I9" i="1"/>
  <c r="I8" i="1"/>
  <c r="I7" i="1"/>
  <c r="I49" i="1" l="1"/>
  <c r="C2" i="2"/>
  <c r="H2" i="1" l="1"/>
  <c r="H5" i="2"/>
  <c r="H4" i="2"/>
  <c r="H6" i="2" s="1"/>
  <c r="J35" i="1" l="1"/>
  <c r="J34" i="1"/>
  <c r="J43" i="1"/>
  <c r="J42" i="1"/>
  <c r="J41" i="1"/>
  <c r="J40" i="1"/>
  <c r="J45" i="1"/>
  <c r="J28" i="1"/>
  <c r="J33" i="1"/>
  <c r="J29" i="1"/>
  <c r="J30" i="1"/>
  <c r="J26" i="1"/>
  <c r="J31" i="1"/>
  <c r="J32" i="1"/>
  <c r="J27" i="1"/>
  <c r="J23" i="1"/>
  <c r="J21" i="1"/>
  <c r="J22" i="1"/>
  <c r="J24" i="1"/>
  <c r="J39" i="1"/>
  <c r="J20" i="1"/>
  <c r="J18" i="1"/>
  <c r="J17" i="1"/>
  <c r="J19" i="1"/>
  <c r="J46" i="1"/>
  <c r="J44" i="1"/>
  <c r="J15" i="1"/>
  <c r="J7" i="1"/>
  <c r="J14" i="1"/>
  <c r="J5" i="1"/>
  <c r="J8" i="1"/>
  <c r="J36" i="1"/>
  <c r="J11" i="1"/>
  <c r="J6" i="1"/>
  <c r="J9" i="1"/>
  <c r="J13" i="1"/>
  <c r="J37" i="1"/>
  <c r="J12" i="1"/>
  <c r="J10" i="1"/>
  <c r="J49" i="1" l="1"/>
</calcChain>
</file>

<file path=xl/sharedStrings.xml><?xml version="1.0" encoding="utf-8"?>
<sst xmlns="http://schemas.openxmlformats.org/spreadsheetml/2006/main" count="154" uniqueCount="107">
  <si>
    <t>DESIGNATION</t>
  </si>
  <si>
    <t>Prix unitaire HT</t>
  </si>
  <si>
    <t>L'unité de facturation des prix est indiqué dans les cellules de la colonne Unité</t>
  </si>
  <si>
    <t>2) Tous les prix doivent être renseignés suivant la règle ci-dessus</t>
  </si>
  <si>
    <r>
      <rPr>
        <b/>
        <sz val="10"/>
        <rFont val="Arial"/>
        <family val="2"/>
      </rPr>
      <t>- Soit une valeur décimale strictement supérieure à 0</t>
    </r>
    <r>
      <rPr>
        <sz val="10"/>
        <rFont val="Arial"/>
        <family val="2"/>
      </rPr>
      <t xml:space="preserve"> (les centièmes d'euros sont autorisés)</t>
    </r>
  </si>
  <si>
    <r>
      <rPr>
        <b/>
        <sz val="10"/>
        <rFont val="Arial"/>
        <family val="2"/>
      </rPr>
      <t>- Soit "0" (Zéro)</t>
    </r>
    <r>
      <rPr>
        <sz val="10"/>
        <rFont val="Arial"/>
        <family val="2"/>
      </rPr>
      <t xml:space="preserve"> : le soumissionnaire indique que la prestation est éffectuée mais non facturée</t>
    </r>
  </si>
  <si>
    <t>1) Les valeurs des prix HT à renseigner doivent être:</t>
  </si>
  <si>
    <t>Règles de saisie de la pièce de prix</t>
  </si>
  <si>
    <r>
      <rPr>
        <b/>
        <u/>
        <sz val="10"/>
        <color rgb="FFFF0000"/>
        <rFont val="Arial"/>
        <family val="2"/>
      </rPr>
      <t>Toutes</t>
    </r>
    <r>
      <rPr>
        <sz val="10"/>
        <color rgb="FFFF0000"/>
        <rFont val="Arial"/>
        <family val="2"/>
      </rPr>
      <t xml:space="preserve"> les zones de saisie en vert               dans le présent onglet et les onglets suivants doivent être renseignées par le candidat</t>
    </r>
  </si>
  <si>
    <t>Unité de facturation :</t>
  </si>
  <si>
    <t>Prix à indiquer :</t>
  </si>
  <si>
    <t>Zone de saisie pour le soumissionaire :</t>
  </si>
  <si>
    <t>Taxe sur la valeur ajoutée (TVA) :</t>
  </si>
  <si>
    <t>Taux de TVA applicable :</t>
  </si>
  <si>
    <t>Rappel du taux de TVA applicable à l'offre:</t>
  </si>
  <si>
    <t>Unité</t>
  </si>
  <si>
    <t>Prix total HT</t>
  </si>
  <si>
    <t>Prix total TTC</t>
  </si>
  <si>
    <t>Les prix des pièces détachées sont considérés franco de port</t>
  </si>
  <si>
    <t>h</t>
  </si>
  <si>
    <t>AUTRES PRESTATIONS</t>
  </si>
  <si>
    <t>Prix TTC pour les 4 années</t>
  </si>
  <si>
    <r>
      <t xml:space="preserve">Prix forfaitaire </t>
    </r>
    <r>
      <rPr>
        <b/>
        <u/>
        <sz val="11"/>
        <rFont val="Calibri"/>
        <family val="2"/>
        <scheme val="minor"/>
      </rPr>
      <t>annue</t>
    </r>
    <r>
      <rPr>
        <b/>
        <sz val="11"/>
        <rFont val="Calibri"/>
        <family val="2"/>
        <scheme val="minor"/>
      </rPr>
      <t>l HT Année 1</t>
    </r>
  </si>
  <si>
    <r>
      <t xml:space="preserve">Prix forfaitaire </t>
    </r>
    <r>
      <rPr>
        <b/>
        <u/>
        <sz val="11"/>
        <rFont val="Calibri"/>
        <family val="2"/>
        <scheme val="minor"/>
      </rPr>
      <t>annue</t>
    </r>
    <r>
      <rPr>
        <b/>
        <sz val="11"/>
        <rFont val="Calibri"/>
        <family val="2"/>
        <scheme val="minor"/>
      </rPr>
      <t>l HT Année 2</t>
    </r>
  </si>
  <si>
    <r>
      <t xml:space="preserve">Prix forfaitaire </t>
    </r>
    <r>
      <rPr>
        <b/>
        <u/>
        <sz val="11"/>
        <rFont val="Calibri"/>
        <family val="2"/>
        <scheme val="minor"/>
      </rPr>
      <t>annuel</t>
    </r>
    <r>
      <rPr>
        <b/>
        <sz val="11"/>
        <rFont val="Calibri"/>
        <family val="2"/>
        <scheme val="minor"/>
      </rPr>
      <t xml:space="preserve"> HT Année 3</t>
    </r>
  </si>
  <si>
    <r>
      <t xml:space="preserve">Prix forfaitaire </t>
    </r>
    <r>
      <rPr>
        <b/>
        <u/>
        <sz val="11"/>
        <rFont val="Calibri"/>
        <family val="2"/>
        <scheme val="minor"/>
      </rPr>
      <t>annuel</t>
    </r>
    <r>
      <rPr>
        <b/>
        <sz val="11"/>
        <rFont val="Calibri"/>
        <family val="2"/>
        <scheme val="minor"/>
      </rPr>
      <t xml:space="preserve"> HT Année 4</t>
    </r>
  </si>
  <si>
    <t>TOTAL PRIX FORFAITAIRE MAINTENANCE PRÉVENTIVE</t>
  </si>
  <si>
    <t>Prix HT pour les 4 années</t>
  </si>
  <si>
    <t xml:space="preserve">TOTAL </t>
  </si>
  <si>
    <t>(*) les quantités sont données à titre indicatif et ne sont pas constitutives d’un engagement minimum de commande</t>
  </si>
  <si>
    <r>
      <t xml:space="preserve">Quantité estimative </t>
    </r>
    <r>
      <rPr>
        <b/>
        <sz val="12"/>
        <color rgb="FFFF0000"/>
        <rFont val="Calibri"/>
        <family val="2"/>
        <scheme val="minor"/>
      </rPr>
      <t>(*)</t>
    </r>
  </si>
  <si>
    <t xml:space="preserve">Maintenance préventive, corrective et travaux d'extension du systême de videoprotection au profit GHT Alliance Gironde
</t>
  </si>
  <si>
    <t>N° ligne</t>
  </si>
  <si>
    <t>Désignation</t>
  </si>
  <si>
    <t>Marque</t>
  </si>
  <si>
    <t>Référence</t>
  </si>
  <si>
    <t>Equipements de prise de vues</t>
  </si>
  <si>
    <t>U</t>
  </si>
  <si>
    <t>Base d'installation SFP intégrée pour les caméras PTZ</t>
  </si>
  <si>
    <t>Montage caméra pour garde-corps</t>
  </si>
  <si>
    <t>Couvercle caméra Dôme Fumé</t>
  </si>
  <si>
    <t>Boîtier de suspension pour caméra PTZ</t>
  </si>
  <si>
    <t>Logiciel applicatif de vidéoprotection</t>
  </si>
  <si>
    <t>Location ou utilisation de nacelle</t>
  </si>
  <si>
    <t>j</t>
  </si>
  <si>
    <t>Coût HORAIRE d'une prestation de maintenance corrective  - tous frais inclus (Déplacement, caméra, enregistreur, logiciel…) hors soirée, Week-End et jours fériers</t>
  </si>
  <si>
    <t>Coût HORAIRE d'une prestation de maintenance corrective  - tous frais inclus (Déplacement, caméra, enregistreur, logiciel…) uniquement  soirée, Week-End et jours fériers</t>
  </si>
  <si>
    <r>
      <t xml:space="preserve">Montant forfaitaire pour la maintenance préventive, incluant une visites par an  (Logiciel, caméras, enregistreur, PC exploitation, écrans, licences - Frais de déplacement compris) - </t>
    </r>
    <r>
      <rPr>
        <b/>
        <sz val="12"/>
        <color rgb="FFFF0000"/>
        <rFont val="Calibri"/>
        <family val="2"/>
        <scheme val="minor"/>
      </rPr>
      <t>Site GARDEROSE</t>
    </r>
  </si>
  <si>
    <t>BOSCH ou equivalent</t>
  </si>
  <si>
    <t>Montage caméra sur poteau</t>
  </si>
  <si>
    <t xml:space="preserve">Montage caméra encastré au plafond </t>
  </si>
  <si>
    <t>Sphére dome PTZ</t>
  </si>
  <si>
    <t>Caisson anti-vandalisme</t>
  </si>
  <si>
    <t>Norme IK10</t>
  </si>
  <si>
    <t>Paramétrage, programmation pour 1 caméra</t>
  </si>
  <si>
    <t>Paramétrage, programmation pour 5 caméras</t>
  </si>
  <si>
    <t>Paramétrage, programmation pour 10 caméras</t>
  </si>
  <si>
    <t>Disque dur 4 TO spécifique vidéo protection</t>
  </si>
  <si>
    <t>4 TO</t>
  </si>
  <si>
    <t>Disque dur 8 TO spécifique vidéo protection</t>
  </si>
  <si>
    <t>8 TO</t>
  </si>
  <si>
    <t>Disque dur 18 TO spécifique vidéo protection</t>
  </si>
  <si>
    <t>18 TO</t>
  </si>
  <si>
    <t>Disque dur 22 TO spécifique vidéo protection</t>
  </si>
  <si>
    <t>22 TO</t>
  </si>
  <si>
    <t>Stockeur Enregistreur DIVAR IP 6000 2U ou techniquement équivalent</t>
  </si>
  <si>
    <t xml:space="preserve">Mise à jour dernière version du logiciel </t>
  </si>
  <si>
    <t>Cout  de réinstalation du logiciel avec les licences et les passerelles (déplacement compris)</t>
  </si>
  <si>
    <t>Cout horaire de déplacement sur site pour maintenance corrective mineur (7H00 à 20H00 en jours ouvrés)</t>
  </si>
  <si>
    <t>Cout horaire de déplacement sur site pour maintenance corrective majeur (7H00 à 20H00 en jours ouvrés)</t>
  </si>
  <si>
    <t>Cout d'un déplacement sur site pour maintenance corrective mineur (7H00 à 20H00 en jours ouvrés)</t>
  </si>
  <si>
    <t>Cout d'un déplacement sur site pour maintenance corrective majeur (7H00 à 20H00 en jours ouvrés)</t>
  </si>
  <si>
    <t>forf.</t>
  </si>
  <si>
    <r>
      <t xml:space="preserve">Montant forfaitaire pour la maintenance préventive, </t>
    </r>
    <r>
      <rPr>
        <b/>
        <u/>
        <sz val="12"/>
        <rFont val="Calibri"/>
        <family val="2"/>
        <scheme val="minor"/>
      </rPr>
      <t>incluant une visites par an</t>
    </r>
    <r>
      <rPr>
        <b/>
        <sz val="12"/>
        <rFont val="Calibri"/>
        <family val="2"/>
        <scheme val="minor"/>
      </rPr>
      <t xml:space="preserve">  (Logiciel, caméras, enregistreur, PC exploitation, écrans, licences - Frais de déplacement compris) - </t>
    </r>
    <r>
      <rPr>
        <b/>
        <sz val="12"/>
        <color rgb="FFFF0000"/>
        <rFont val="Calibri"/>
        <family val="2"/>
        <scheme val="minor"/>
      </rPr>
      <t>Site Robert Boulin</t>
    </r>
  </si>
  <si>
    <t>DINION BULLET IP 4000HD</t>
  </si>
  <si>
    <t>DINION BULLET IP 4000HD ou équivalent</t>
  </si>
  <si>
    <t>DINION IP 3000i Turret IR ou équivalent</t>
  </si>
  <si>
    <t>DINION IP 3000i Turret IR</t>
  </si>
  <si>
    <t>DINION IP 4000i IR ou équivalent</t>
  </si>
  <si>
    <t>DINION IP 4000i IR</t>
  </si>
  <si>
    <t>AUTODOME IP 5000HD ou equivalent</t>
  </si>
  <si>
    <t>AUTODOME IP 5000HD</t>
  </si>
  <si>
    <t>AUTODOME IP 4000HD ou equivalent</t>
  </si>
  <si>
    <t>AUTODOME IP 4000HD</t>
  </si>
  <si>
    <t>FLEXIDOME IP 4000i IR ou équivalent</t>
  </si>
  <si>
    <t>FLEXIDOME IP 4000i IR</t>
  </si>
  <si>
    <t>FLEXIDOME IP indoor 4000 HD  ou équivalent</t>
  </si>
  <si>
    <t>FLEXIDOME IP indoor 4000 HD</t>
  </si>
  <si>
    <t>FLEXIDOME IP starlight 6000i IR ou équivalent</t>
  </si>
  <si>
    <t>FLEXIDOME IP starlight 6000i IR</t>
  </si>
  <si>
    <t>FLEXIDOME IP starlight 6000 VR ou équivalent</t>
  </si>
  <si>
    <t>FLEXIDOME IP starlight 6000 VR</t>
  </si>
  <si>
    <t>DAHUA DH-IPC-HDW2531R-ZS</t>
  </si>
  <si>
    <t>DAHUA ou equivalent</t>
  </si>
  <si>
    <t xml:space="preserve"> DIVAR IP 6000 2U</t>
  </si>
  <si>
    <t>Forfait installation logiciel VMS BOSCH, paramétrage et mise en service</t>
  </si>
  <si>
    <t>VMS BOSCH</t>
  </si>
  <si>
    <t>DAHUA NVR stockeur enregistreur DHI-NVR4208-8P-4KS2</t>
  </si>
  <si>
    <t>DHI-NVR4208-8P-4KS2</t>
  </si>
  <si>
    <t>Accessoires et autres</t>
  </si>
  <si>
    <t>Caméra HIKVISION IP Tube 4MP 2,7-13,5M</t>
  </si>
  <si>
    <t>HIKVISION IP Tube 4MP 2,7-13,5M</t>
  </si>
  <si>
    <t>HIKVISION ou équivalent</t>
  </si>
  <si>
    <t>Enregistreur HIKVISION 4 canaux HDD POE</t>
  </si>
  <si>
    <t>Références proposées par le titulaire</t>
  </si>
  <si>
    <r>
      <t xml:space="preserve">Maintenance préventive, corrective et travaux d'extension du systême de videoprotection au profit GHT Alliance Gironde
</t>
    </r>
    <r>
      <rPr>
        <b/>
        <sz val="12"/>
        <rFont val="Arial"/>
        <family val="2"/>
      </rPr>
      <t>LOT 01 : Maintenance et travaux d’extension du système de vidéoprotection au profit du CH DE LIBOURNE</t>
    </r>
    <r>
      <rPr>
        <b/>
        <sz val="12"/>
        <color theme="1"/>
        <rFont val="Arial"/>
        <family val="2"/>
      </rPr>
      <t xml:space="preserve">
</t>
    </r>
    <r>
      <rPr>
        <b/>
        <u/>
        <sz val="12"/>
        <color theme="1"/>
        <rFont val="Arial"/>
        <family val="2"/>
      </rPr>
      <t xml:space="preserve">
</t>
    </r>
    <r>
      <rPr>
        <b/>
        <sz val="12"/>
        <color rgb="FFFF0000"/>
        <rFont val="Arial"/>
        <family val="2"/>
      </rPr>
      <t>Décomposition du Prix Global forfaitaire (DPGF) -</t>
    </r>
    <r>
      <rPr>
        <b/>
        <u/>
        <sz val="12"/>
        <color rgb="FFFF0000"/>
        <rFont val="Arial"/>
        <family val="2"/>
      </rPr>
      <t xml:space="preserve"> Maintenance préventive
</t>
    </r>
    <r>
      <rPr>
        <b/>
        <sz val="12"/>
        <color theme="1"/>
        <rFont val="Arial"/>
        <family val="2"/>
      </rPr>
      <t xml:space="preserve">
</t>
    </r>
  </si>
  <si>
    <r>
      <t xml:space="preserve">Maintenance préventive, corrective et travaux d'extension du systême de videoprotection au profit GHT Alliance Gironde
LOT 01 : Maintenance et travaux d’extension du système de vidéoprotection au profit du CH DE LIBOURNE
</t>
    </r>
    <r>
      <rPr>
        <b/>
        <sz val="12"/>
        <color rgb="FFFF0000"/>
        <rFont val="Arial"/>
        <family val="2"/>
      </rPr>
      <t xml:space="preserve">
Bordereau des Prix unitaires (BPU) et Détail quantitatif estimatif  - </t>
    </r>
    <r>
      <rPr>
        <b/>
        <u/>
        <sz val="12"/>
        <color rgb="FFFF0000"/>
        <rFont val="Arial"/>
        <family val="2"/>
      </rPr>
      <t>Maintenance corrective</t>
    </r>
    <r>
      <rPr>
        <b/>
        <sz val="12"/>
        <color theme="1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</si>
</sst>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u/>
      <sz val="24"/>
      <color rgb="FF100468"/>
      <name val="Arial"/>
      <family val="2"/>
    </font>
    <font>
      <sz val="10"/>
      <color rgb="FFFF0000"/>
      <name val="Arial"/>
      <family val="2"/>
    </font>
    <font>
      <b/>
      <u/>
      <sz val="10"/>
      <color rgb="FFFF0000"/>
      <name val="Arial"/>
      <family val="2"/>
    </font>
    <font>
      <b/>
      <sz val="12"/>
      <color rgb="FFFF0000"/>
      <name val="Arial"/>
      <family val="2"/>
    </font>
    <font>
      <b/>
      <u/>
      <sz val="12"/>
      <color theme="1"/>
      <name val="Arial"/>
      <family val="2"/>
    </font>
    <font>
      <b/>
      <u/>
      <sz val="12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u/>
      <sz val="12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/>
    <xf numFmtId="0" fontId="7" fillId="0" borderId="0"/>
    <xf numFmtId="0" fontId="8" fillId="0" borderId="0"/>
  </cellStyleXfs>
  <cellXfs count="1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2"/>
    <xf numFmtId="0" fontId="8" fillId="0" borderId="0" xfId="2" applyFont="1"/>
    <xf numFmtId="0" fontId="7" fillId="0" borderId="0" xfId="2" applyAlignment="1">
      <alignment vertical="center"/>
    </xf>
    <xf numFmtId="0" fontId="7" fillId="0" borderId="6" xfId="2" applyBorder="1" applyAlignment="1">
      <alignment vertical="center"/>
    </xf>
    <xf numFmtId="0" fontId="9" fillId="0" borderId="6" xfId="2" applyFont="1" applyBorder="1" applyAlignment="1">
      <alignment vertical="center"/>
    </xf>
    <xf numFmtId="0" fontId="8" fillId="0" borderId="0" xfId="2" quotePrefix="1" applyFont="1"/>
    <xf numFmtId="0" fontId="7" fillId="0" borderId="0" xfId="2" applyFill="1" applyAlignment="1">
      <alignment vertical="center"/>
    </xf>
    <xf numFmtId="0" fontId="7" fillId="0" borderId="0" xfId="2" applyBorder="1" applyAlignment="1">
      <alignment vertical="center"/>
    </xf>
    <xf numFmtId="10" fontId="11" fillId="4" borderId="3" xfId="2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0" fillId="8" borderId="21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164" fontId="0" fillId="8" borderId="22" xfId="0" applyNumberFormat="1" applyFill="1" applyBorder="1" applyAlignment="1">
      <alignment horizontal="center" vertical="center"/>
    </xf>
    <xf numFmtId="164" fontId="0" fillId="8" borderId="23" xfId="0" applyNumberFormat="1" applyFill="1" applyBorder="1" applyAlignment="1">
      <alignment horizontal="center" vertical="center"/>
    </xf>
    <xf numFmtId="164" fontId="0" fillId="8" borderId="3" xfId="0" applyNumberFormat="1" applyFill="1" applyBorder="1" applyAlignment="1">
      <alignment horizontal="center" vertical="center"/>
    </xf>
    <xf numFmtId="164" fontId="0" fillId="8" borderId="25" xfId="0" applyNumberFormat="1" applyFill="1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164" fontId="0" fillId="8" borderId="10" xfId="0" applyNumberFormat="1" applyFill="1" applyBorder="1" applyAlignment="1">
      <alignment horizontal="center" vertical="center"/>
    </xf>
    <xf numFmtId="164" fontId="0" fillId="8" borderId="34" xfId="0" applyNumberFormat="1" applyFill="1" applyBorder="1" applyAlignment="1">
      <alignment horizontal="center" vertical="center"/>
    </xf>
    <xf numFmtId="164" fontId="0" fillId="4" borderId="23" xfId="0" applyNumberFormat="1" applyFill="1" applyBorder="1" applyAlignment="1">
      <alignment horizontal="center" vertical="center"/>
    </xf>
    <xf numFmtId="164" fontId="0" fillId="4" borderId="34" xfId="0" applyNumberFormat="1" applyFill="1" applyBorder="1" applyAlignment="1">
      <alignment horizontal="center" vertical="center"/>
    </xf>
    <xf numFmtId="164" fontId="0" fillId="4" borderId="25" xfId="0" applyNumberFormat="1" applyFill="1" applyBorder="1" applyAlignment="1">
      <alignment horizontal="center" vertical="center"/>
    </xf>
    <xf numFmtId="164" fontId="6" fillId="4" borderId="28" xfId="0" applyNumberFormat="1" applyFont="1" applyFill="1" applyBorder="1" applyAlignment="1">
      <alignment horizontal="center" vertical="center"/>
    </xf>
    <xf numFmtId="0" fontId="19" fillId="0" borderId="7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164" fontId="6" fillId="4" borderId="31" xfId="0" applyNumberFormat="1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 wrapText="1"/>
    </xf>
    <xf numFmtId="164" fontId="6" fillId="2" borderId="38" xfId="0" applyNumberFormat="1" applyFont="1" applyFill="1" applyBorder="1" applyAlignment="1">
      <alignment horizontal="center" vertical="center"/>
    </xf>
    <xf numFmtId="164" fontId="2" fillId="2" borderId="36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/>
    <xf numFmtId="0" fontId="0" fillId="0" borderId="40" xfId="0" applyBorder="1" applyAlignment="1">
      <alignment horizontal="center" vertical="center"/>
    </xf>
    <xf numFmtId="0" fontId="0" fillId="0" borderId="0" xfId="0" applyBorder="1"/>
    <xf numFmtId="0" fontId="0" fillId="0" borderId="24" xfId="0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44" xfId="3" applyBorder="1" applyAlignment="1" applyProtection="1">
      <alignment horizontal="left" vertical="center" wrapText="1"/>
      <protection locked="0"/>
    </xf>
    <xf numFmtId="0" fontId="25" fillId="0" borderId="33" xfId="0" applyFont="1" applyBorder="1" applyAlignment="1">
      <alignment horizontal="left" vertical="center"/>
    </xf>
    <xf numFmtId="0" fontId="25" fillId="0" borderId="33" xfId="0" applyFont="1" applyBorder="1" applyAlignment="1">
      <alignment horizontal="left" vertical="center" wrapText="1"/>
    </xf>
    <xf numFmtId="0" fontId="25" fillId="0" borderId="24" xfId="0" applyFont="1" applyBorder="1" applyAlignment="1">
      <alignment horizontal="center" vertical="center"/>
    </xf>
    <xf numFmtId="0" fontId="25" fillId="3" borderId="3" xfId="0" applyFont="1" applyFill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3" borderId="44" xfId="0" applyFont="1" applyFill="1" applyBorder="1" applyAlignment="1">
      <alignment horizontal="center" vertical="center"/>
    </xf>
    <xf numFmtId="164" fontId="0" fillId="4" borderId="48" xfId="0" applyNumberFormat="1" applyFill="1" applyBorder="1" applyAlignment="1">
      <alignment horizontal="center" vertical="center"/>
    </xf>
    <xf numFmtId="164" fontId="0" fillId="4" borderId="6" xfId="0" applyNumberForma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2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7" fillId="0" borderId="44" xfId="0" applyFont="1" applyBorder="1" applyAlignment="1">
      <alignment horizontal="left" vertical="center"/>
    </xf>
    <xf numFmtId="0" fontId="8" fillId="0" borderId="45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4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left" vertical="center" wrapText="1"/>
    </xf>
    <xf numFmtId="0" fontId="25" fillId="0" borderId="24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/>
    </xf>
    <xf numFmtId="0" fontId="25" fillId="0" borderId="47" xfId="0" applyFont="1" applyFill="1" applyBorder="1" applyAlignment="1">
      <alignment horizontal="left" vertical="center" wrapText="1"/>
    </xf>
    <xf numFmtId="0" fontId="25" fillId="0" borderId="16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25" fillId="0" borderId="46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4" xfId="0" applyFont="1" applyFill="1" applyBorder="1" applyAlignment="1">
      <alignment horizontal="center" vertical="center"/>
    </xf>
    <xf numFmtId="0" fontId="25" fillId="0" borderId="28" xfId="0" applyFont="1" applyFill="1" applyBorder="1" applyAlignment="1">
      <alignment horizontal="center" vertical="center"/>
    </xf>
    <xf numFmtId="0" fontId="0" fillId="0" borderId="49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 wrapText="1"/>
    </xf>
    <xf numFmtId="0" fontId="8" fillId="0" borderId="0" xfId="2" applyFont="1" applyAlignment="1">
      <alignment horizontal="center" vertical="center"/>
    </xf>
    <xf numFmtId="0" fontId="7" fillId="0" borderId="0" xfId="2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5" borderId="0" xfId="2" applyFont="1" applyFill="1" applyAlignment="1">
      <alignment horizontal="center" vertical="center" wrapText="1"/>
    </xf>
    <xf numFmtId="0" fontId="13" fillId="3" borderId="11" xfId="2" applyFont="1" applyFill="1" applyBorder="1" applyAlignment="1">
      <alignment horizontal="center" vertical="center"/>
    </xf>
    <xf numFmtId="0" fontId="13" fillId="3" borderId="0" xfId="2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1" fillId="6" borderId="16" xfId="0" applyFont="1" applyFill="1" applyBorder="1" applyAlignment="1">
      <alignment horizontal="left" vertical="center" wrapText="1"/>
    </xf>
    <xf numFmtId="0" fontId="21" fillId="6" borderId="18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0" fontId="4" fillId="7" borderId="12" xfId="0" applyNumberFormat="1" applyFont="1" applyFill="1" applyBorder="1" applyAlignment="1">
      <alignment horizontal="center" vertical="center" wrapText="1"/>
    </xf>
    <xf numFmtId="10" fontId="4" fillId="7" borderId="35" xfId="0" applyNumberFormat="1" applyFont="1" applyFill="1" applyBorder="1" applyAlignment="1">
      <alignment horizontal="center" vertical="center" wrapText="1"/>
    </xf>
    <xf numFmtId="10" fontId="4" fillId="7" borderId="8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4" fillId="0" borderId="21" xfId="0" applyFont="1" applyBorder="1" applyAlignment="1">
      <alignment horizontal="center" wrapText="1"/>
    </xf>
    <xf numFmtId="0" fontId="4" fillId="0" borderId="39" xfId="0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7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31" xfId="0" applyFont="1" applyFill="1" applyBorder="1" applyAlignment="1">
      <alignment horizontal="center" vertical="center" wrapText="1"/>
    </xf>
    <xf numFmtId="0" fontId="4" fillId="7" borderId="17" xfId="0" applyFont="1" applyFill="1" applyBorder="1" applyAlignment="1">
      <alignment horizontal="center" vertical="center" wrapText="1"/>
    </xf>
    <xf numFmtId="10" fontId="2" fillId="7" borderId="17" xfId="0" applyNumberFormat="1" applyFont="1" applyFill="1" applyBorder="1" applyAlignment="1">
      <alignment horizontal="center" vertical="center"/>
    </xf>
    <xf numFmtId="10" fontId="2" fillId="7" borderId="28" xfId="0" applyNumberFormat="1" applyFont="1" applyFill="1" applyBorder="1" applyAlignment="1">
      <alignment horizontal="center" vertical="center"/>
    </xf>
    <xf numFmtId="10" fontId="2" fillId="7" borderId="18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</cellXfs>
  <cellStyles count="4">
    <cellStyle name="Excel Built-in Normal" xfId="1" xr:uid="{00000000-0005-0000-0000-000000000000}"/>
    <cellStyle name="Normal" xfId="0" builtinId="0"/>
    <cellStyle name="Normal 2" xfId="2" xr:uid="{00000000-0005-0000-0000-000002000000}"/>
    <cellStyle name="Normal 4" xfId="3" xr:uid="{00000000-0005-0000-0000-000003000000}"/>
  </cellStyles>
  <dxfs count="0"/>
  <tableStyles count="0" defaultTableStyle="TableStyleMedium2" defaultPivotStyle="PivotStyleLight16"/>
  <colors>
    <mruColors>
      <color rgb="FF6600CC"/>
      <color rgb="FFCC33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685800</xdr:colOff>
      <xdr:row>0</xdr:row>
      <xdr:rowOff>123825</xdr:rowOff>
    </xdr:from>
    <xdr:to>
      <xdr:col>3</xdr:col>
      <xdr:colOff>123825</xdr:colOff>
      <xdr:row>4</xdr:row>
      <xdr:rowOff>33532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800" y="123825"/>
          <a:ext cx="1724025" cy="900307"/>
        </a:xfrm>
        <a:prstGeom prst="rect">
          <a:avLst/>
        </a:prstGeom>
      </xdr:spPr>
    </xdr:pic>
    <xdr:clientData/>
  </xdr:twoCellAnchor>
  <xdr:twoCellAnchor>
    <xdr:from>
      <xdr:col>4</xdr:col>
      <xdr:colOff>676275</xdr:colOff>
      <xdr:row>9</xdr:row>
      <xdr:rowOff>123825</xdr:rowOff>
    </xdr:from>
    <xdr:to>
      <xdr:col>5</xdr:col>
      <xdr:colOff>361950</xdr:colOff>
      <xdr:row>10</xdr:row>
      <xdr:rowOff>95250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724275" y="2057400"/>
          <a:ext cx="447675" cy="200025"/>
        </a:xfrm>
        <a:prstGeom prst="rect">
          <a:avLst/>
        </a:prstGeom>
        <a:solidFill>
          <a:srgbClr val="92D05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</xdr:col>
      <xdr:colOff>400050</xdr:colOff>
      <xdr:row>10</xdr:row>
      <xdr:rowOff>95250</xdr:rowOff>
    </xdr:from>
    <xdr:to>
      <xdr:col>5</xdr:col>
      <xdr:colOff>138113</xdr:colOff>
      <xdr:row>26</xdr:row>
      <xdr:rowOff>9525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stCxn id="4" idx="2"/>
        </xdr:cNvCxnSpPr>
      </xdr:nvCxnSpPr>
      <xdr:spPr>
        <a:xfrm flipH="1">
          <a:off x="2686050" y="2257425"/>
          <a:ext cx="1262063" cy="3457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352425</xdr:rowOff>
    </xdr:from>
    <xdr:to>
      <xdr:col>0</xdr:col>
      <xdr:colOff>1920241</xdr:colOff>
      <xdr:row>0</xdr:row>
      <xdr:rowOff>1501140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52425"/>
          <a:ext cx="1924050" cy="1152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114300</xdr:rowOff>
    </xdr:from>
    <xdr:to>
      <xdr:col>1</xdr:col>
      <xdr:colOff>1597406</xdr:colOff>
      <xdr:row>0</xdr:row>
      <xdr:rowOff>1266825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14300"/>
          <a:ext cx="2207006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B2:N28"/>
  <sheetViews>
    <sheetView showGridLines="0" showRowColHeaders="0" tabSelected="1" zoomScaleNormal="100" workbookViewId="0">
      <selection activeCell="B10" sqref="B10:M11"/>
    </sheetView>
    <sheetView tabSelected="1" workbookViewId="1">
      <selection activeCell="P10" sqref="P10"/>
    </sheetView>
  </sheetViews>
  <sheetFormatPr baseColWidth="10" defaultColWidth="11.44140625" defaultRowHeight="13.2" x14ac:dyDescent="0.25"/>
  <cols>
    <col min="1" max="16384" width="11.44140625" style="4"/>
  </cols>
  <sheetData>
    <row r="2" spans="2:14" ht="15" customHeight="1" x14ac:dyDescent="0.25">
      <c r="D2" s="110" t="s">
        <v>31</v>
      </c>
      <c r="E2" s="110"/>
      <c r="F2" s="110"/>
      <c r="G2" s="110"/>
      <c r="H2" s="110"/>
      <c r="I2" s="110"/>
      <c r="J2" s="110"/>
      <c r="K2" s="110"/>
      <c r="L2" s="110"/>
      <c r="M2" s="110"/>
    </row>
    <row r="3" spans="2:14" ht="37.5" customHeight="1" x14ac:dyDescent="0.25">
      <c r="D3" s="110"/>
      <c r="E3" s="110"/>
      <c r="F3" s="110"/>
      <c r="G3" s="110"/>
      <c r="H3" s="110"/>
      <c r="I3" s="110"/>
      <c r="J3" s="110"/>
      <c r="K3" s="110"/>
      <c r="L3" s="110"/>
      <c r="M3" s="110"/>
    </row>
    <row r="4" spans="2:14" ht="12.75" customHeight="1" x14ac:dyDescent="0.25">
      <c r="B4" s="108" t="s">
        <v>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2:14" ht="12.75" customHeight="1" x14ac:dyDescent="0.25"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2:14" ht="12.75" customHeight="1" x14ac:dyDescent="0.25"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</row>
    <row r="7" spans="2:14" ht="17.399999999999999" x14ac:dyDescent="0.3">
      <c r="D7" s="109"/>
      <c r="E7" s="109"/>
      <c r="F7" s="109"/>
      <c r="G7" s="109"/>
      <c r="H7" s="109"/>
      <c r="I7" s="109"/>
      <c r="J7" s="109"/>
      <c r="K7" s="109"/>
      <c r="L7" s="109"/>
      <c r="M7" s="109"/>
    </row>
    <row r="9" spans="2:14" s="6" customFormat="1" ht="18" customHeight="1" x14ac:dyDescent="0.3">
      <c r="B9" s="8" t="s">
        <v>11</v>
      </c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11"/>
    </row>
    <row r="10" spans="2:14" s="6" customFormat="1" ht="18" customHeight="1" x14ac:dyDescent="0.3">
      <c r="B10" s="111" t="s">
        <v>8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0"/>
    </row>
    <row r="11" spans="2:14" ht="18" customHeight="1" x14ac:dyDescent="0.25"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</row>
    <row r="12" spans="2:14" ht="18" customHeight="1" x14ac:dyDescent="0.25"/>
    <row r="13" spans="2:14" s="6" customFormat="1" ht="18" customHeight="1" x14ac:dyDescent="0.3">
      <c r="B13" s="8" t="s">
        <v>10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2:14" ht="18" customHeight="1" x14ac:dyDescent="0.25">
      <c r="B14" s="5" t="s">
        <v>6</v>
      </c>
    </row>
    <row r="15" spans="2:14" ht="18" customHeight="1" x14ac:dyDescent="0.25"/>
    <row r="16" spans="2:14" ht="18" customHeight="1" x14ac:dyDescent="0.25">
      <c r="C16" s="9" t="s">
        <v>5</v>
      </c>
    </row>
    <row r="17" spans="2:13" ht="18" customHeight="1" x14ac:dyDescent="0.25"/>
    <row r="18" spans="2:13" ht="18" customHeight="1" x14ac:dyDescent="0.25">
      <c r="C18" s="9" t="s">
        <v>4</v>
      </c>
    </row>
    <row r="19" spans="2:13" ht="18" customHeight="1" x14ac:dyDescent="0.25"/>
    <row r="20" spans="2:13" ht="18" customHeight="1" x14ac:dyDescent="0.25">
      <c r="B20" s="5" t="s">
        <v>3</v>
      </c>
    </row>
    <row r="21" spans="2:13" ht="18" customHeight="1" x14ac:dyDescent="0.25"/>
    <row r="22" spans="2:13" s="6" customFormat="1" ht="18" customHeight="1" x14ac:dyDescent="0.3">
      <c r="B22" s="8" t="s">
        <v>9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2:13" ht="18" customHeight="1" x14ac:dyDescent="0.25">
      <c r="B23" s="5" t="s">
        <v>2</v>
      </c>
    </row>
    <row r="24" spans="2:13" ht="14.25" customHeight="1" x14ac:dyDescent="0.25"/>
    <row r="25" spans="2:13" s="6" customFormat="1" ht="18" customHeight="1" x14ac:dyDescent="0.3">
      <c r="B25" s="8" t="s">
        <v>12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</row>
    <row r="27" spans="2:13" ht="18" customHeight="1" x14ac:dyDescent="0.25">
      <c r="B27" s="106" t="s">
        <v>13</v>
      </c>
      <c r="C27" s="107"/>
      <c r="D27" s="12"/>
    </row>
    <row r="28" spans="2:13" ht="18" customHeight="1" x14ac:dyDescent="0.25"/>
  </sheetData>
  <sheetProtection selectLockedCells="1" selectUnlockedCells="1"/>
  <mergeCells count="5">
    <mergeCell ref="B27:C27"/>
    <mergeCell ref="B4:M6"/>
    <mergeCell ref="D7:M7"/>
    <mergeCell ref="D2:M3"/>
    <mergeCell ref="B10:M11"/>
  </mergeCells>
  <pageMargins left="0.25" right="0.25" top="0.75" bottom="0.75" header="0.3" footer="0.3"/>
  <pageSetup paperSize="9" scale="8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  <pageSetUpPr fitToPage="1"/>
  </sheetPr>
  <dimension ref="A1:H8"/>
  <sheetViews>
    <sheetView showGridLines="0" zoomScaleNormal="100" zoomScaleSheetLayoutView="100" workbookViewId="0">
      <selection activeCell="B1" sqref="B1:H1"/>
    </sheetView>
    <sheetView workbookViewId="1">
      <selection activeCell="C1" sqref="C1:H1"/>
    </sheetView>
  </sheetViews>
  <sheetFormatPr baseColWidth="10" defaultRowHeight="14.4" x14ac:dyDescent="0.3"/>
  <cols>
    <col min="1" max="1" width="29.44140625" customWidth="1"/>
    <col min="2" max="2" width="53.5546875" style="2" customWidth="1"/>
    <col min="3" max="7" width="19" style="1" customWidth="1"/>
    <col min="8" max="8" width="21" style="1" customWidth="1"/>
  </cols>
  <sheetData>
    <row r="1" spans="1:8" ht="141.75" customHeight="1" thickBot="1" x14ac:dyDescent="0.35">
      <c r="B1" s="118" t="s">
        <v>105</v>
      </c>
      <c r="C1" s="119"/>
      <c r="D1" s="119"/>
      <c r="E1" s="119"/>
      <c r="F1" s="119"/>
      <c r="G1" s="119"/>
      <c r="H1" s="120"/>
    </row>
    <row r="2" spans="1:8" ht="35.25" customHeight="1" thickBot="1" x14ac:dyDescent="0.35">
      <c r="B2" s="35" t="s">
        <v>14</v>
      </c>
      <c r="C2" s="123">
        <f>'Lisez-Moi'!$D$27</f>
        <v>0</v>
      </c>
      <c r="D2" s="124"/>
      <c r="E2" s="124"/>
      <c r="F2" s="124"/>
      <c r="G2" s="124"/>
      <c r="H2" s="125"/>
    </row>
    <row r="3" spans="1:8" ht="35.4" customHeight="1" thickBot="1" x14ac:dyDescent="0.35">
      <c r="A3" s="121" t="s">
        <v>0</v>
      </c>
      <c r="B3" s="122"/>
      <c r="C3" s="33" t="s">
        <v>22</v>
      </c>
      <c r="D3" s="30" t="s">
        <v>23</v>
      </c>
      <c r="E3" s="30" t="s">
        <v>24</v>
      </c>
      <c r="F3" s="31" t="s">
        <v>25</v>
      </c>
      <c r="G3" s="32" t="s">
        <v>27</v>
      </c>
      <c r="H3" s="32" t="s">
        <v>21</v>
      </c>
    </row>
    <row r="4" spans="1:8" ht="49.5" customHeight="1" thickBot="1" x14ac:dyDescent="0.35">
      <c r="A4" s="116" t="s">
        <v>73</v>
      </c>
      <c r="B4" s="117"/>
      <c r="C4" s="34"/>
      <c r="D4" s="29"/>
      <c r="E4" s="29"/>
      <c r="F4" s="29"/>
      <c r="G4" s="36">
        <f>C4+D4+E4+F4</f>
        <v>0</v>
      </c>
      <c r="H4" s="36">
        <f>(C4+D4+E4+F4)+((C4+D4+E4+F4)*C2)</f>
        <v>0</v>
      </c>
    </row>
    <row r="5" spans="1:8" ht="49.5" customHeight="1" thickBot="1" x14ac:dyDescent="0.35">
      <c r="A5" s="116" t="s">
        <v>47</v>
      </c>
      <c r="B5" s="117"/>
      <c r="C5" s="34"/>
      <c r="D5" s="29"/>
      <c r="E5" s="29"/>
      <c r="F5" s="29"/>
      <c r="G5" s="36">
        <f>C5+D5+E5+F5</f>
        <v>0</v>
      </c>
      <c r="H5" s="36">
        <f>(C5+D5+E5+F5)+((C5+D5+E5+F5)*C2)</f>
        <v>0</v>
      </c>
    </row>
    <row r="6" spans="1:8" ht="40.200000000000003" customHeight="1" thickTop="1" thickBot="1" x14ac:dyDescent="0.35">
      <c r="A6" s="114" t="s">
        <v>26</v>
      </c>
      <c r="B6" s="115"/>
      <c r="C6" s="38">
        <f t="shared" ref="C6:H6" si="0">SUM(C4:C5)</f>
        <v>0</v>
      </c>
      <c r="D6" s="38">
        <f t="shared" si="0"/>
        <v>0</v>
      </c>
      <c r="E6" s="38">
        <f t="shared" si="0"/>
        <v>0</v>
      </c>
      <c r="F6" s="38">
        <f t="shared" si="0"/>
        <v>0</v>
      </c>
      <c r="G6" s="37">
        <f t="shared" si="0"/>
        <v>0</v>
      </c>
      <c r="H6" s="37">
        <f t="shared" si="0"/>
        <v>0</v>
      </c>
    </row>
    <row r="7" spans="1:8" ht="12" customHeight="1" x14ac:dyDescent="0.3">
      <c r="H7"/>
    </row>
    <row r="8" spans="1:8" ht="15.6" x14ac:dyDescent="0.3">
      <c r="A8" s="113"/>
      <c r="B8" s="113"/>
      <c r="C8" s="113"/>
      <c r="D8" s="113"/>
      <c r="E8" s="113"/>
      <c r="F8" s="113"/>
      <c r="G8" s="113"/>
      <c r="H8" s="113"/>
    </row>
  </sheetData>
  <mergeCells count="7">
    <mergeCell ref="A8:H8"/>
    <mergeCell ref="A6:B6"/>
    <mergeCell ref="A4:B4"/>
    <mergeCell ref="B1:H1"/>
    <mergeCell ref="A3:B3"/>
    <mergeCell ref="C2:H2"/>
    <mergeCell ref="A5:B5"/>
  </mergeCells>
  <pageMargins left="0.11811023622047245" right="0.11811023622047245" top="0.15748031496062992" bottom="0.15748031496062992" header="0.31496062992125984" footer="0.31496062992125984"/>
  <pageSetup paperSize="9" scale="6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  <pageSetUpPr fitToPage="1"/>
  </sheetPr>
  <dimension ref="A1:J51"/>
  <sheetViews>
    <sheetView showGridLines="0" zoomScaleNormal="100" zoomScaleSheetLayoutView="100" workbookViewId="0">
      <selection activeCell="C7" sqref="C7"/>
    </sheetView>
    <sheetView workbookViewId="1"/>
  </sheetViews>
  <sheetFormatPr baseColWidth="10" defaultRowHeight="14.4" x14ac:dyDescent="0.3"/>
  <cols>
    <col min="1" max="1" width="9.33203125" style="3" customWidth="1"/>
    <col min="2" max="2" width="76.33203125" customWidth="1"/>
    <col min="3" max="3" width="35.88671875" style="2" customWidth="1"/>
    <col min="4" max="5" width="32" style="2" customWidth="1"/>
    <col min="6" max="6" width="9" style="1" customWidth="1"/>
    <col min="7" max="7" width="16.6640625" style="1" customWidth="1"/>
    <col min="8" max="8" width="12" style="1" customWidth="1"/>
    <col min="9" max="9" width="14.6640625" style="1" customWidth="1"/>
    <col min="10" max="10" width="17" style="1" customWidth="1"/>
  </cols>
  <sheetData>
    <row r="1" spans="1:10" ht="124.2" customHeight="1" x14ac:dyDescent="0.3">
      <c r="A1" s="40"/>
      <c r="B1" s="41"/>
      <c r="C1" s="138" t="s">
        <v>106</v>
      </c>
      <c r="D1" s="139"/>
      <c r="E1" s="139"/>
      <c r="F1" s="140"/>
      <c r="G1" s="140"/>
      <c r="H1" s="140"/>
      <c r="I1" s="141"/>
      <c r="J1" s="142"/>
    </row>
    <row r="2" spans="1:10" ht="30.75" customHeight="1" thickBot="1" x14ac:dyDescent="0.35">
      <c r="A2" s="42"/>
      <c r="B2" s="43"/>
      <c r="C2" s="143" t="s">
        <v>14</v>
      </c>
      <c r="D2" s="144"/>
      <c r="E2" s="144"/>
      <c r="F2" s="145"/>
      <c r="G2" s="145"/>
      <c r="H2" s="146">
        <f>DPGF!$C$2</f>
        <v>0</v>
      </c>
      <c r="I2" s="147"/>
      <c r="J2" s="148"/>
    </row>
    <row r="3" spans="1:10" ht="45.6" customHeight="1" thickBot="1" x14ac:dyDescent="0.35">
      <c r="A3" s="48" t="s">
        <v>32</v>
      </c>
      <c r="B3" s="49" t="s">
        <v>33</v>
      </c>
      <c r="C3" s="51" t="s">
        <v>34</v>
      </c>
      <c r="D3" s="50" t="s">
        <v>35</v>
      </c>
      <c r="E3" s="51" t="s">
        <v>104</v>
      </c>
      <c r="F3" s="13" t="s">
        <v>15</v>
      </c>
      <c r="G3" s="14" t="s">
        <v>1</v>
      </c>
      <c r="H3" s="99" t="s">
        <v>30</v>
      </c>
      <c r="I3" s="15" t="s">
        <v>16</v>
      </c>
      <c r="J3" s="16" t="s">
        <v>17</v>
      </c>
    </row>
    <row r="4" spans="1:10" ht="36" customHeight="1" thickBot="1" x14ac:dyDescent="0.35">
      <c r="A4" s="128" t="s">
        <v>36</v>
      </c>
      <c r="B4" s="129"/>
      <c r="C4" s="130"/>
      <c r="D4" s="130"/>
      <c r="E4" s="130"/>
      <c r="F4" s="130"/>
      <c r="G4" s="130"/>
      <c r="H4" s="130"/>
      <c r="I4" s="130"/>
      <c r="J4" s="131"/>
    </row>
    <row r="5" spans="1:10" ht="15" thickBot="1" x14ac:dyDescent="0.35">
      <c r="A5" s="79">
        <v>1</v>
      </c>
      <c r="B5" s="80" t="s">
        <v>80</v>
      </c>
      <c r="C5" s="81" t="s">
        <v>48</v>
      </c>
      <c r="D5" s="81" t="s">
        <v>81</v>
      </c>
      <c r="E5" s="81"/>
      <c r="F5" s="81" t="s">
        <v>37</v>
      </c>
      <c r="G5" s="26"/>
      <c r="H5" s="17">
        <v>3</v>
      </c>
      <c r="I5" s="19">
        <f>G5*H5</f>
        <v>0</v>
      </c>
      <c r="J5" s="20">
        <f>I5+(I5*H2)</f>
        <v>0</v>
      </c>
    </row>
    <row r="6" spans="1:10" x14ac:dyDescent="0.3">
      <c r="A6" s="82">
        <f>A5+1</f>
        <v>2</v>
      </c>
      <c r="B6" s="80" t="s">
        <v>82</v>
      </c>
      <c r="C6" s="83" t="s">
        <v>48</v>
      </c>
      <c r="D6" s="83" t="s">
        <v>83</v>
      </c>
      <c r="E6" s="83"/>
      <c r="F6" s="83" t="s">
        <v>37</v>
      </c>
      <c r="G6" s="27"/>
      <c r="H6" s="23">
        <v>10</v>
      </c>
      <c r="I6" s="24">
        <f>G6*H6</f>
        <v>0</v>
      </c>
      <c r="J6" s="25">
        <f>I6+(I6*H2)</f>
        <v>0</v>
      </c>
    </row>
    <row r="7" spans="1:10" x14ac:dyDescent="0.3">
      <c r="A7" s="82">
        <f t="shared" ref="A7:A15" si="0">A6+1</f>
        <v>3</v>
      </c>
      <c r="B7" s="84" t="s">
        <v>75</v>
      </c>
      <c r="C7" s="83" t="s">
        <v>48</v>
      </c>
      <c r="D7" s="83" t="s">
        <v>74</v>
      </c>
      <c r="E7" s="83"/>
      <c r="F7" s="83" t="s">
        <v>37</v>
      </c>
      <c r="G7" s="27"/>
      <c r="H7" s="23">
        <v>18</v>
      </c>
      <c r="I7" s="24">
        <f t="shared" ref="I7:I15" si="1">G7*H7</f>
        <v>0</v>
      </c>
      <c r="J7" s="25">
        <f>I7+(I7*H2)</f>
        <v>0</v>
      </c>
    </row>
    <row r="8" spans="1:10" x14ac:dyDescent="0.3">
      <c r="A8" s="82">
        <f t="shared" si="0"/>
        <v>4</v>
      </c>
      <c r="B8" s="84" t="s">
        <v>76</v>
      </c>
      <c r="C8" s="83" t="s">
        <v>48</v>
      </c>
      <c r="D8" s="83" t="s">
        <v>77</v>
      </c>
      <c r="E8" s="83"/>
      <c r="F8" s="83" t="s">
        <v>37</v>
      </c>
      <c r="G8" s="27"/>
      <c r="H8" s="23">
        <v>2</v>
      </c>
      <c r="I8" s="24">
        <f t="shared" si="1"/>
        <v>0</v>
      </c>
      <c r="J8" s="25">
        <f>I8+(I8*H2)</f>
        <v>0</v>
      </c>
    </row>
    <row r="9" spans="1:10" x14ac:dyDescent="0.3">
      <c r="A9" s="82">
        <f t="shared" si="0"/>
        <v>5</v>
      </c>
      <c r="B9" s="84" t="s">
        <v>78</v>
      </c>
      <c r="C9" s="83" t="s">
        <v>48</v>
      </c>
      <c r="D9" s="83" t="s">
        <v>79</v>
      </c>
      <c r="E9" s="83"/>
      <c r="F9" s="83" t="s">
        <v>37</v>
      </c>
      <c r="G9" s="27"/>
      <c r="H9" s="23">
        <v>2</v>
      </c>
      <c r="I9" s="24">
        <f t="shared" si="1"/>
        <v>0</v>
      </c>
      <c r="J9" s="25">
        <f>I9+(I9*H2)</f>
        <v>0</v>
      </c>
    </row>
    <row r="10" spans="1:10" x14ac:dyDescent="0.3">
      <c r="A10" s="82">
        <f t="shared" si="0"/>
        <v>6</v>
      </c>
      <c r="B10" s="85" t="s">
        <v>84</v>
      </c>
      <c r="C10" s="83" t="s">
        <v>48</v>
      </c>
      <c r="D10" s="83" t="s">
        <v>85</v>
      </c>
      <c r="E10" s="83"/>
      <c r="F10" s="83" t="s">
        <v>37</v>
      </c>
      <c r="G10" s="27"/>
      <c r="H10" s="23">
        <v>3</v>
      </c>
      <c r="I10" s="24">
        <f t="shared" si="1"/>
        <v>0</v>
      </c>
      <c r="J10" s="25">
        <f>I10+(I10*H2)</f>
        <v>0</v>
      </c>
    </row>
    <row r="11" spans="1:10" x14ac:dyDescent="0.3">
      <c r="A11" s="82">
        <f t="shared" si="0"/>
        <v>7</v>
      </c>
      <c r="B11" s="85" t="s">
        <v>86</v>
      </c>
      <c r="C11" s="83" t="s">
        <v>48</v>
      </c>
      <c r="D11" s="83" t="s">
        <v>87</v>
      </c>
      <c r="E11" s="83"/>
      <c r="F11" s="83" t="s">
        <v>37</v>
      </c>
      <c r="G11" s="27"/>
      <c r="H11" s="23">
        <v>5</v>
      </c>
      <c r="I11" s="24">
        <f t="shared" si="1"/>
        <v>0</v>
      </c>
      <c r="J11" s="25">
        <f>I11+(I11*H2)</f>
        <v>0</v>
      </c>
    </row>
    <row r="12" spans="1:10" x14ac:dyDescent="0.3">
      <c r="A12" s="82">
        <f t="shared" si="0"/>
        <v>8</v>
      </c>
      <c r="B12" s="85" t="s">
        <v>88</v>
      </c>
      <c r="C12" s="83" t="s">
        <v>48</v>
      </c>
      <c r="D12" s="83" t="s">
        <v>89</v>
      </c>
      <c r="E12" s="83"/>
      <c r="F12" s="83" t="s">
        <v>37</v>
      </c>
      <c r="G12" s="27"/>
      <c r="H12" s="23">
        <v>2</v>
      </c>
      <c r="I12" s="24">
        <f t="shared" si="1"/>
        <v>0</v>
      </c>
      <c r="J12" s="25">
        <f>I12+(I12*H2)</f>
        <v>0</v>
      </c>
    </row>
    <row r="13" spans="1:10" x14ac:dyDescent="0.3">
      <c r="A13" s="82">
        <f t="shared" si="0"/>
        <v>9</v>
      </c>
      <c r="B13" s="85" t="s">
        <v>90</v>
      </c>
      <c r="C13" s="83" t="s">
        <v>48</v>
      </c>
      <c r="D13" s="83" t="s">
        <v>91</v>
      </c>
      <c r="E13" s="83"/>
      <c r="F13" s="83" t="s">
        <v>37</v>
      </c>
      <c r="G13" s="27"/>
      <c r="H13" s="23">
        <v>6</v>
      </c>
      <c r="I13" s="24">
        <f t="shared" si="1"/>
        <v>0</v>
      </c>
      <c r="J13" s="25">
        <f>I13+(I13*H2)</f>
        <v>0</v>
      </c>
    </row>
    <row r="14" spans="1:10" x14ac:dyDescent="0.3">
      <c r="A14" s="82">
        <f t="shared" si="0"/>
        <v>10</v>
      </c>
      <c r="B14" s="85" t="s">
        <v>92</v>
      </c>
      <c r="C14" s="86" t="s">
        <v>93</v>
      </c>
      <c r="D14" s="85" t="s">
        <v>92</v>
      </c>
      <c r="E14" s="85"/>
      <c r="F14" s="83" t="s">
        <v>37</v>
      </c>
      <c r="G14" s="27"/>
      <c r="H14" s="23">
        <v>5</v>
      </c>
      <c r="I14" s="24">
        <f t="shared" si="1"/>
        <v>0</v>
      </c>
      <c r="J14" s="25">
        <f>I14+(I14*H2)</f>
        <v>0</v>
      </c>
    </row>
    <row r="15" spans="1:10" ht="15" thickBot="1" x14ac:dyDescent="0.35">
      <c r="A15" s="82">
        <f t="shared" si="0"/>
        <v>11</v>
      </c>
      <c r="B15" s="85" t="s">
        <v>100</v>
      </c>
      <c r="C15" s="86" t="s">
        <v>102</v>
      </c>
      <c r="D15" s="86" t="s">
        <v>101</v>
      </c>
      <c r="E15" s="86"/>
      <c r="F15" s="83" t="s">
        <v>37</v>
      </c>
      <c r="G15" s="27"/>
      <c r="H15" s="23">
        <v>2</v>
      </c>
      <c r="I15" s="24">
        <f t="shared" si="1"/>
        <v>0</v>
      </c>
      <c r="J15" s="25">
        <f>I15+(I15*H2)</f>
        <v>0</v>
      </c>
    </row>
    <row r="16" spans="1:10" ht="36" customHeight="1" thickBot="1" x14ac:dyDescent="0.35">
      <c r="A16" s="128" t="s">
        <v>99</v>
      </c>
      <c r="B16" s="130"/>
      <c r="C16" s="130"/>
      <c r="D16" s="130"/>
      <c r="E16" s="130"/>
      <c r="F16" s="130"/>
      <c r="G16" s="130"/>
      <c r="H16" s="130"/>
      <c r="I16" s="130"/>
      <c r="J16" s="131"/>
    </row>
    <row r="17" spans="1:10" ht="15" customHeight="1" x14ac:dyDescent="0.3">
      <c r="A17" s="52">
        <v>12</v>
      </c>
      <c r="B17" s="78" t="s">
        <v>38</v>
      </c>
      <c r="C17" s="66"/>
      <c r="D17" s="67"/>
      <c r="E17" s="100"/>
      <c r="F17" s="68" t="s">
        <v>37</v>
      </c>
      <c r="G17" s="27"/>
      <c r="H17" s="23">
        <v>1</v>
      </c>
      <c r="I17" s="24">
        <f t="shared" ref="I17:I24" si="2">G17*H17</f>
        <v>0</v>
      </c>
      <c r="J17" s="25">
        <f>I17+(I17*$H$2)</f>
        <v>0</v>
      </c>
    </row>
    <row r="18" spans="1:10" ht="15" customHeight="1" x14ac:dyDescent="0.3">
      <c r="A18" s="52">
        <v>13</v>
      </c>
      <c r="B18" s="56" t="s">
        <v>49</v>
      </c>
      <c r="C18" s="66"/>
      <c r="D18" s="67"/>
      <c r="E18" s="100"/>
      <c r="F18" s="68" t="s">
        <v>37</v>
      </c>
      <c r="G18" s="27"/>
      <c r="H18" s="23">
        <v>1</v>
      </c>
      <c r="I18" s="24">
        <f t="shared" si="2"/>
        <v>0</v>
      </c>
      <c r="J18" s="25">
        <f t="shared" ref="J18:J24" si="3">I18+(I18*$H$2)</f>
        <v>0</v>
      </c>
    </row>
    <row r="19" spans="1:10" ht="15" customHeight="1" x14ac:dyDescent="0.3">
      <c r="A19" s="52">
        <v>14</v>
      </c>
      <c r="B19" s="55" t="s">
        <v>50</v>
      </c>
      <c r="C19" s="66"/>
      <c r="D19" s="67"/>
      <c r="E19" s="100"/>
      <c r="F19" s="68" t="s">
        <v>37</v>
      </c>
      <c r="G19" s="27"/>
      <c r="H19" s="23">
        <v>1</v>
      </c>
      <c r="I19" s="24">
        <f t="shared" si="2"/>
        <v>0</v>
      </c>
      <c r="J19" s="25">
        <f t="shared" si="3"/>
        <v>0</v>
      </c>
    </row>
    <row r="20" spans="1:10" ht="15" customHeight="1" x14ac:dyDescent="0.3">
      <c r="A20" s="52">
        <v>15</v>
      </c>
      <c r="B20" s="55" t="s">
        <v>39</v>
      </c>
      <c r="C20" s="66"/>
      <c r="D20" s="67"/>
      <c r="E20" s="100"/>
      <c r="F20" s="68" t="s">
        <v>37</v>
      </c>
      <c r="G20" s="27"/>
      <c r="H20" s="23">
        <v>1</v>
      </c>
      <c r="I20" s="24">
        <f t="shared" si="2"/>
        <v>0</v>
      </c>
      <c r="J20" s="25">
        <f t="shared" si="3"/>
        <v>0</v>
      </c>
    </row>
    <row r="21" spans="1:10" ht="15" customHeight="1" x14ac:dyDescent="0.3">
      <c r="A21" s="52">
        <v>16</v>
      </c>
      <c r="B21" s="55" t="s">
        <v>40</v>
      </c>
      <c r="C21" s="66"/>
      <c r="D21" s="67"/>
      <c r="E21" s="100"/>
      <c r="F21" s="68" t="s">
        <v>37</v>
      </c>
      <c r="G21" s="27"/>
      <c r="H21" s="23">
        <v>1</v>
      </c>
      <c r="I21" s="24">
        <f t="shared" si="2"/>
        <v>0</v>
      </c>
      <c r="J21" s="25">
        <f t="shared" si="3"/>
        <v>0</v>
      </c>
    </row>
    <row r="22" spans="1:10" ht="15" customHeight="1" x14ac:dyDescent="0.3">
      <c r="A22" s="52">
        <v>17</v>
      </c>
      <c r="B22" s="55" t="s">
        <v>51</v>
      </c>
      <c r="C22" s="66"/>
      <c r="D22" s="67"/>
      <c r="E22" s="100"/>
      <c r="F22" s="68" t="s">
        <v>37</v>
      </c>
      <c r="G22" s="27"/>
      <c r="H22" s="23">
        <v>1</v>
      </c>
      <c r="I22" s="24">
        <f t="shared" si="2"/>
        <v>0</v>
      </c>
      <c r="J22" s="25">
        <f t="shared" si="3"/>
        <v>0</v>
      </c>
    </row>
    <row r="23" spans="1:10" ht="15" customHeight="1" x14ac:dyDescent="0.3">
      <c r="A23" s="52">
        <v>18</v>
      </c>
      <c r="B23" s="55" t="s">
        <v>52</v>
      </c>
      <c r="C23" s="66"/>
      <c r="D23" s="67" t="s">
        <v>53</v>
      </c>
      <c r="E23" s="100"/>
      <c r="F23" s="68" t="s">
        <v>37</v>
      </c>
      <c r="G23" s="27"/>
      <c r="H23" s="23">
        <v>1</v>
      </c>
      <c r="I23" s="24">
        <f t="shared" si="2"/>
        <v>0</v>
      </c>
      <c r="J23" s="25">
        <f t="shared" si="3"/>
        <v>0</v>
      </c>
    </row>
    <row r="24" spans="1:10" ht="15" customHeight="1" thickBot="1" x14ac:dyDescent="0.35">
      <c r="A24" s="52">
        <v>19</v>
      </c>
      <c r="B24" s="55" t="s">
        <v>41</v>
      </c>
      <c r="C24" s="66"/>
      <c r="D24" s="67"/>
      <c r="E24" s="100"/>
      <c r="F24" s="68" t="s">
        <v>37</v>
      </c>
      <c r="G24" s="27"/>
      <c r="H24" s="23">
        <v>1</v>
      </c>
      <c r="I24" s="24">
        <f t="shared" si="2"/>
        <v>0</v>
      </c>
      <c r="J24" s="25">
        <f t="shared" si="3"/>
        <v>0</v>
      </c>
    </row>
    <row r="25" spans="1:10" ht="36" customHeight="1" thickBot="1" x14ac:dyDescent="0.35">
      <c r="A25" s="149" t="s">
        <v>42</v>
      </c>
      <c r="B25" s="114"/>
      <c r="C25" s="114"/>
      <c r="D25" s="114"/>
      <c r="E25" s="114"/>
      <c r="F25" s="114"/>
      <c r="G25" s="114"/>
      <c r="H25" s="114"/>
      <c r="I25" s="150"/>
      <c r="J25" s="151"/>
    </row>
    <row r="26" spans="1:10" ht="15" customHeight="1" x14ac:dyDescent="0.3">
      <c r="A26" s="69">
        <v>20</v>
      </c>
      <c r="B26" s="58" t="s">
        <v>54</v>
      </c>
      <c r="C26" s="59"/>
      <c r="D26" s="61"/>
      <c r="E26" s="101"/>
      <c r="F26" s="68" t="s">
        <v>37</v>
      </c>
      <c r="G26" s="27"/>
      <c r="H26" s="23">
        <v>1</v>
      </c>
      <c r="I26" s="21">
        <f t="shared" ref="I26:I35" si="4">G26*H26</f>
        <v>0</v>
      </c>
      <c r="J26" s="21">
        <f t="shared" ref="J26:J35" si="5">I26+(I26*$H$2)</f>
        <v>0</v>
      </c>
    </row>
    <row r="27" spans="1:10" ht="15" customHeight="1" x14ac:dyDescent="0.3">
      <c r="A27" s="69">
        <v>21</v>
      </c>
      <c r="B27" s="58" t="s">
        <v>55</v>
      </c>
      <c r="C27" s="59"/>
      <c r="D27" s="61"/>
      <c r="E27" s="101"/>
      <c r="F27" s="68" t="s">
        <v>37</v>
      </c>
      <c r="G27" s="27"/>
      <c r="H27" s="23">
        <v>1</v>
      </c>
      <c r="I27" s="21">
        <f t="shared" si="4"/>
        <v>0</v>
      </c>
      <c r="J27" s="21">
        <f t="shared" si="5"/>
        <v>0</v>
      </c>
    </row>
    <row r="28" spans="1:10" ht="15" customHeight="1" x14ac:dyDescent="0.3">
      <c r="A28" s="69">
        <v>22</v>
      </c>
      <c r="B28" s="58" t="s">
        <v>56</v>
      </c>
      <c r="C28" s="59"/>
      <c r="D28" s="61"/>
      <c r="E28" s="101"/>
      <c r="F28" s="68" t="s">
        <v>37</v>
      </c>
      <c r="G28" s="27"/>
      <c r="H28" s="23">
        <v>1</v>
      </c>
      <c r="I28" s="21">
        <f t="shared" si="4"/>
        <v>0</v>
      </c>
      <c r="J28" s="21">
        <f t="shared" si="5"/>
        <v>0</v>
      </c>
    </row>
    <row r="29" spans="1:10" ht="15" customHeight="1" x14ac:dyDescent="0.3">
      <c r="A29" s="87">
        <v>23</v>
      </c>
      <c r="B29" s="88" t="s">
        <v>95</v>
      </c>
      <c r="C29" s="89"/>
      <c r="D29" s="90" t="s">
        <v>96</v>
      </c>
      <c r="E29" s="102"/>
      <c r="F29" s="91" t="s">
        <v>37</v>
      </c>
      <c r="G29" s="27"/>
      <c r="H29" s="23">
        <v>1</v>
      </c>
      <c r="I29" s="21">
        <f t="shared" si="4"/>
        <v>0</v>
      </c>
      <c r="J29" s="21">
        <f t="shared" si="5"/>
        <v>0</v>
      </c>
    </row>
    <row r="30" spans="1:10" ht="15" customHeight="1" x14ac:dyDescent="0.3">
      <c r="A30" s="87">
        <v>24</v>
      </c>
      <c r="B30" s="88" t="s">
        <v>57</v>
      </c>
      <c r="C30" s="89"/>
      <c r="D30" s="90" t="s">
        <v>58</v>
      </c>
      <c r="E30" s="102"/>
      <c r="F30" s="91" t="s">
        <v>37</v>
      </c>
      <c r="G30" s="27"/>
      <c r="H30" s="23">
        <v>1</v>
      </c>
      <c r="I30" s="21">
        <f t="shared" si="4"/>
        <v>0</v>
      </c>
      <c r="J30" s="21">
        <f t="shared" si="5"/>
        <v>0</v>
      </c>
    </row>
    <row r="31" spans="1:10" ht="15" customHeight="1" x14ac:dyDescent="0.3">
      <c r="A31" s="87">
        <v>25</v>
      </c>
      <c r="B31" s="88" t="s">
        <v>59</v>
      </c>
      <c r="C31" s="89"/>
      <c r="D31" s="90" t="s">
        <v>60</v>
      </c>
      <c r="E31" s="102"/>
      <c r="F31" s="91" t="s">
        <v>37</v>
      </c>
      <c r="G31" s="27"/>
      <c r="H31" s="23">
        <v>1</v>
      </c>
      <c r="I31" s="21">
        <f t="shared" si="4"/>
        <v>0</v>
      </c>
      <c r="J31" s="21">
        <f t="shared" si="5"/>
        <v>0</v>
      </c>
    </row>
    <row r="32" spans="1:10" ht="15" customHeight="1" x14ac:dyDescent="0.3">
      <c r="A32" s="87">
        <v>26</v>
      </c>
      <c r="B32" s="88" t="s">
        <v>61</v>
      </c>
      <c r="C32" s="89"/>
      <c r="D32" s="90" t="s">
        <v>62</v>
      </c>
      <c r="E32" s="102"/>
      <c r="F32" s="91" t="s">
        <v>37</v>
      </c>
      <c r="G32" s="27"/>
      <c r="H32" s="23">
        <v>1</v>
      </c>
      <c r="I32" s="21">
        <f t="shared" si="4"/>
        <v>0</v>
      </c>
      <c r="J32" s="21">
        <f t="shared" si="5"/>
        <v>0</v>
      </c>
    </row>
    <row r="33" spans="1:10" ht="15" customHeight="1" x14ac:dyDescent="0.3">
      <c r="A33" s="87">
        <v>27</v>
      </c>
      <c r="B33" s="88" t="s">
        <v>63</v>
      </c>
      <c r="C33" s="89"/>
      <c r="D33" s="90" t="s">
        <v>64</v>
      </c>
      <c r="E33" s="102"/>
      <c r="F33" s="91" t="s">
        <v>37</v>
      </c>
      <c r="G33" s="27"/>
      <c r="H33" s="23">
        <v>1</v>
      </c>
      <c r="I33" s="21">
        <f t="shared" si="4"/>
        <v>0</v>
      </c>
      <c r="J33" s="21">
        <f t="shared" si="5"/>
        <v>0</v>
      </c>
    </row>
    <row r="34" spans="1:10" ht="15" customHeight="1" x14ac:dyDescent="0.3">
      <c r="A34" s="87">
        <v>28</v>
      </c>
      <c r="B34" s="88" t="s">
        <v>103</v>
      </c>
      <c r="C34" s="89" t="s">
        <v>102</v>
      </c>
      <c r="D34" s="90"/>
      <c r="E34" s="102"/>
      <c r="F34" s="92" t="s">
        <v>37</v>
      </c>
      <c r="G34" s="27"/>
      <c r="H34" s="23">
        <v>1</v>
      </c>
      <c r="I34" s="21">
        <f t="shared" si="4"/>
        <v>0</v>
      </c>
      <c r="J34" s="21">
        <f t="shared" si="5"/>
        <v>0</v>
      </c>
    </row>
    <row r="35" spans="1:10" ht="15" customHeight="1" x14ac:dyDescent="0.3">
      <c r="A35" s="87">
        <v>29</v>
      </c>
      <c r="B35" s="88" t="s">
        <v>97</v>
      </c>
      <c r="C35" s="86" t="s">
        <v>93</v>
      </c>
      <c r="D35" s="90" t="s">
        <v>98</v>
      </c>
      <c r="E35" s="102"/>
      <c r="F35" s="92" t="s">
        <v>37</v>
      </c>
      <c r="G35" s="27"/>
      <c r="H35" s="23">
        <v>1</v>
      </c>
      <c r="I35" s="21">
        <f t="shared" si="4"/>
        <v>0</v>
      </c>
      <c r="J35" s="21">
        <f t="shared" si="5"/>
        <v>0</v>
      </c>
    </row>
    <row r="36" spans="1:10" ht="15" customHeight="1" x14ac:dyDescent="0.3">
      <c r="A36" s="87">
        <v>30</v>
      </c>
      <c r="B36" s="88" t="s">
        <v>65</v>
      </c>
      <c r="C36" s="89"/>
      <c r="D36" s="90" t="s">
        <v>94</v>
      </c>
      <c r="E36" s="102"/>
      <c r="F36" s="91" t="s">
        <v>37</v>
      </c>
      <c r="G36" s="28"/>
      <c r="H36" s="18">
        <v>1</v>
      </c>
      <c r="I36" s="21">
        <f t="shared" ref="I36:I37" si="6">G36*H36</f>
        <v>0</v>
      </c>
      <c r="J36" s="22">
        <f>I36+(I36*H2)</f>
        <v>0</v>
      </c>
    </row>
    <row r="37" spans="1:10" ht="15" customHeight="1" thickBot="1" x14ac:dyDescent="0.35">
      <c r="A37" s="93">
        <v>31</v>
      </c>
      <c r="B37" s="94" t="s">
        <v>66</v>
      </c>
      <c r="C37" s="95"/>
      <c r="D37" s="96"/>
      <c r="E37" s="103"/>
      <c r="F37" s="97" t="s">
        <v>37</v>
      </c>
      <c r="G37" s="28"/>
      <c r="H37" s="18">
        <v>1</v>
      </c>
      <c r="I37" s="21">
        <f t="shared" si="6"/>
        <v>0</v>
      </c>
      <c r="J37" s="22">
        <f>I37+(I37*H2)</f>
        <v>0</v>
      </c>
    </row>
    <row r="38" spans="1:10" ht="36" customHeight="1" thickBot="1" x14ac:dyDescent="0.35">
      <c r="A38" s="128" t="s">
        <v>20</v>
      </c>
      <c r="B38" s="129"/>
      <c r="C38" s="130"/>
      <c r="D38" s="130"/>
      <c r="E38" s="130"/>
      <c r="F38" s="130"/>
      <c r="G38" s="130"/>
      <c r="H38" s="130"/>
      <c r="I38" s="130"/>
      <c r="J38" s="131"/>
    </row>
    <row r="39" spans="1:10" ht="31.5" customHeight="1" x14ac:dyDescent="0.3">
      <c r="A39" s="70">
        <v>32</v>
      </c>
      <c r="B39" s="71" t="s">
        <v>67</v>
      </c>
      <c r="C39" s="54"/>
      <c r="D39" s="54"/>
      <c r="E39" s="65"/>
      <c r="F39" s="75" t="s">
        <v>72</v>
      </c>
      <c r="G39" s="63"/>
      <c r="H39" s="39">
        <v>1</v>
      </c>
      <c r="I39" s="21">
        <f>G39*H39</f>
        <v>0</v>
      </c>
      <c r="J39" s="22">
        <f t="shared" ref="J39:J46" si="7">I39+(I39*$H$2)</f>
        <v>0</v>
      </c>
    </row>
    <row r="40" spans="1:10" ht="31.5" customHeight="1" x14ac:dyDescent="0.3">
      <c r="A40" s="44">
        <v>33</v>
      </c>
      <c r="B40" s="72" t="s">
        <v>68</v>
      </c>
      <c r="C40" s="54"/>
      <c r="D40" s="54"/>
      <c r="E40" s="54"/>
      <c r="F40" s="76" t="s">
        <v>19</v>
      </c>
      <c r="G40" s="63"/>
      <c r="H40" s="39">
        <v>1</v>
      </c>
      <c r="I40" s="21">
        <f t="shared" ref="I40:I43" si="8">G40*H40</f>
        <v>0</v>
      </c>
      <c r="J40" s="22">
        <f t="shared" si="7"/>
        <v>0</v>
      </c>
    </row>
    <row r="41" spans="1:10" ht="31.5" customHeight="1" x14ac:dyDescent="0.3">
      <c r="A41" s="44">
        <v>34</v>
      </c>
      <c r="B41" s="72" t="s">
        <v>69</v>
      </c>
      <c r="C41" s="54"/>
      <c r="D41" s="54"/>
      <c r="E41" s="54"/>
      <c r="F41" s="76" t="s">
        <v>19</v>
      </c>
      <c r="G41" s="63"/>
      <c r="H41" s="39">
        <v>1</v>
      </c>
      <c r="I41" s="21">
        <f t="shared" si="8"/>
        <v>0</v>
      </c>
      <c r="J41" s="22">
        <f t="shared" si="7"/>
        <v>0</v>
      </c>
    </row>
    <row r="42" spans="1:10" ht="31.5" customHeight="1" x14ac:dyDescent="0.3">
      <c r="A42" s="44">
        <v>35</v>
      </c>
      <c r="B42" s="72" t="s">
        <v>70</v>
      </c>
      <c r="C42" s="54"/>
      <c r="D42" s="54"/>
      <c r="E42" s="54"/>
      <c r="F42" s="76" t="s">
        <v>72</v>
      </c>
      <c r="G42" s="63"/>
      <c r="H42" s="39">
        <v>1</v>
      </c>
      <c r="I42" s="21">
        <f t="shared" si="8"/>
        <v>0</v>
      </c>
      <c r="J42" s="22">
        <f t="shared" si="7"/>
        <v>0</v>
      </c>
    </row>
    <row r="43" spans="1:10" ht="31.5" customHeight="1" thickBot="1" x14ac:dyDescent="0.35">
      <c r="A43" s="73">
        <v>36</v>
      </c>
      <c r="B43" s="74" t="s">
        <v>71</v>
      </c>
      <c r="C43" s="54"/>
      <c r="D43" s="54"/>
      <c r="E43" s="104"/>
      <c r="F43" s="77" t="s">
        <v>72</v>
      </c>
      <c r="G43" s="63"/>
      <c r="H43" s="39">
        <v>1</v>
      </c>
      <c r="I43" s="21">
        <f t="shared" si="8"/>
        <v>0</v>
      </c>
      <c r="J43" s="22">
        <f t="shared" si="7"/>
        <v>0</v>
      </c>
    </row>
    <row r="44" spans="1:10" ht="31.5" customHeight="1" x14ac:dyDescent="0.3">
      <c r="A44" s="62">
        <v>37</v>
      </c>
      <c r="B44" s="57" t="s">
        <v>43</v>
      </c>
      <c r="C44" s="54"/>
      <c r="D44" s="54"/>
      <c r="E44" s="105"/>
      <c r="F44" s="53" t="s">
        <v>44</v>
      </c>
      <c r="G44" s="63"/>
      <c r="H44" s="39">
        <v>1</v>
      </c>
      <c r="I44" s="21">
        <f t="shared" ref="I44:I46" si="9">G44*H44</f>
        <v>0</v>
      </c>
      <c r="J44" s="22">
        <f t="shared" si="7"/>
        <v>0</v>
      </c>
    </row>
    <row r="45" spans="1:10" ht="28.8" x14ac:dyDescent="0.3">
      <c r="A45" s="98">
        <v>38</v>
      </c>
      <c r="B45" s="54" t="s">
        <v>45</v>
      </c>
      <c r="C45" s="54"/>
      <c r="D45" s="54"/>
      <c r="E45" s="54"/>
      <c r="F45" s="60" t="s">
        <v>19</v>
      </c>
      <c r="G45" s="64"/>
      <c r="H45" s="39">
        <v>1</v>
      </c>
      <c r="I45" s="21">
        <f t="shared" ref="I45" si="10">G45*H45</f>
        <v>0</v>
      </c>
      <c r="J45" s="22">
        <f t="shared" ref="J45" si="11">I45+(I45*$H$2)</f>
        <v>0</v>
      </c>
    </row>
    <row r="46" spans="1:10" ht="43.2" x14ac:dyDescent="0.3">
      <c r="A46" s="98">
        <v>39</v>
      </c>
      <c r="B46" s="54" t="s">
        <v>46</v>
      </c>
      <c r="C46" s="54"/>
      <c r="D46" s="54"/>
      <c r="E46" s="54"/>
      <c r="F46" s="60" t="s">
        <v>19</v>
      </c>
      <c r="G46" s="64"/>
      <c r="H46" s="39">
        <v>1</v>
      </c>
      <c r="I46" s="21">
        <f t="shared" si="9"/>
        <v>0</v>
      </c>
      <c r="J46" s="22">
        <f t="shared" si="7"/>
        <v>0</v>
      </c>
    </row>
    <row r="47" spans="1:10" x14ac:dyDescent="0.3">
      <c r="A47" s="135"/>
      <c r="B47" s="136"/>
      <c r="C47" s="136"/>
      <c r="D47" s="136"/>
      <c r="E47" s="136"/>
      <c r="F47" s="136"/>
      <c r="G47" s="136"/>
      <c r="H47" s="136"/>
      <c r="I47" s="136"/>
      <c r="J47" s="137"/>
    </row>
    <row r="48" spans="1:10" x14ac:dyDescent="0.3">
      <c r="A48" s="44"/>
      <c r="B48" s="132" t="s">
        <v>18</v>
      </c>
      <c r="C48" s="133"/>
      <c r="D48" s="133"/>
      <c r="E48" s="133"/>
      <c r="F48" s="133"/>
      <c r="G48" s="133"/>
      <c r="H48" s="133"/>
      <c r="I48" s="133"/>
      <c r="J48" s="134"/>
    </row>
    <row r="49" spans="1:10" ht="40.200000000000003" customHeight="1" thickBot="1" x14ac:dyDescent="0.35">
      <c r="A49" s="126" t="s">
        <v>28</v>
      </c>
      <c r="B49" s="127"/>
      <c r="C49" s="127"/>
      <c r="D49" s="127"/>
      <c r="E49" s="127"/>
      <c r="F49" s="127"/>
      <c r="G49" s="127"/>
      <c r="H49" s="127"/>
      <c r="I49" s="45">
        <f>SUM(I5:I46)</f>
        <v>0</v>
      </c>
      <c r="J49" s="46">
        <f>SUM(J5:J46)</f>
        <v>0</v>
      </c>
    </row>
    <row r="50" spans="1:10" ht="12" customHeight="1" x14ac:dyDescent="0.3">
      <c r="H50"/>
      <c r="I50"/>
      <c r="J50"/>
    </row>
    <row r="51" spans="1:10" x14ac:dyDescent="0.3">
      <c r="A51" s="47" t="s">
        <v>29</v>
      </c>
    </row>
  </sheetData>
  <sheetProtection selectLockedCells="1" selectUnlockedCells="1"/>
  <mergeCells count="10">
    <mergeCell ref="A49:H49"/>
    <mergeCell ref="A38:J38"/>
    <mergeCell ref="B48:J48"/>
    <mergeCell ref="A47:J47"/>
    <mergeCell ref="C1:J1"/>
    <mergeCell ref="C2:G2"/>
    <mergeCell ref="H2:J2"/>
    <mergeCell ref="A4:J4"/>
    <mergeCell ref="A25:J25"/>
    <mergeCell ref="A16:J16"/>
  </mergeCells>
  <pageMargins left="0.11811023622047245" right="0.11811023622047245" top="0.15748031496062992" bottom="0.15748031496062992" header="0.31496062992125984" footer="0.31496062992125984"/>
  <pageSetup paperSize="9" scale="4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Lisez-Moi</vt:lpstr>
      <vt:lpstr>DPGF</vt:lpstr>
      <vt:lpstr>BPU-DQE</vt:lpstr>
      <vt:lpstr>'BPU-DQE'!Impression_des_titres</vt:lpstr>
      <vt:lpstr>DPGF!Impression_des_titres</vt:lpstr>
      <vt:lpstr>'BPU-DQE'!Zone_d_impression</vt:lpstr>
      <vt:lpstr>DPGF!Zone_d_impression</vt:lpstr>
      <vt:lpstr>'Lisez-Moi'!Zone_d_impression</vt:lpstr>
    </vt:vector>
  </TitlesOfParts>
  <Company>CHU Bordeaux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DUPOUY Laurent</dc:creator>
  <cp:lastModifiedBy>ANTONA-AUGER Madeleine</cp:lastModifiedBy>
  <cp:lastPrinted>2025-09-12T06:08:08Z</cp:lastPrinted>
  <dcterms:created xsi:type="dcterms:W3CDTF">2015-10-28T15:51:22Z</dcterms:created>
  <dcterms:modified xsi:type="dcterms:W3CDTF">2026-03-12T13:44:32Z</dcterms:modified>
</cp:coreProperties>
</file>